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Бюджет 2025 доходы и расходы\Дума\ПРОЕКТ БЮДЖЕТА 2026-2028\"/>
    </mc:Choice>
  </mc:AlternateContent>
  <bookViews>
    <workbookView xWindow="-105" yWindow="-105" windowWidth="26295" windowHeight="14310"/>
  </bookViews>
  <sheets>
    <sheet name="Приложение №1" sheetId="2" r:id="rId1"/>
  </sheets>
  <definedNames>
    <definedName name="_xlnm._FilterDatabase" localSheetId="0" hidden="1">'Приложение №1'!$A$12:$IS$153</definedName>
    <definedName name="_xlnm.Print_Titles" localSheetId="0">'Приложение №1'!$10:$12</definedName>
    <definedName name="_xlnm.Print_Area" localSheetId="0">'Приложение №1'!$A$1:$C$153</definedName>
  </definedNames>
  <calcPr calcId="162913"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26" i="2" l="1"/>
  <c r="C138" i="2"/>
  <c r="C135" i="2"/>
  <c r="C139" i="2" l="1"/>
  <c r="C130" i="2"/>
  <c r="C16" i="2" l="1"/>
  <c r="C96" i="2" l="1"/>
  <c r="C26" i="2" l="1"/>
  <c r="C93" i="2" l="1"/>
  <c r="C15" i="2"/>
  <c r="C69" i="2"/>
  <c r="C67" i="2"/>
  <c r="C146" i="2" l="1"/>
  <c r="C111" i="2" l="1"/>
  <c r="C76" i="2" l="1"/>
  <c r="C73" i="2" l="1"/>
  <c r="C48" i="2" l="1"/>
  <c r="C145" i="2" l="1"/>
  <c r="C14" i="2" l="1"/>
  <c r="C89" i="2"/>
  <c r="C87" i="2"/>
  <c r="C85" i="2"/>
  <c r="C80" i="2"/>
  <c r="C71" i="2"/>
  <c r="C65" i="2"/>
  <c r="C63" i="2"/>
  <c r="C60" i="2"/>
  <c r="C54" i="2"/>
  <c r="C51" i="2"/>
  <c r="C46" i="2"/>
  <c r="C43" i="2"/>
  <c r="C41" i="2"/>
  <c r="C39" i="2"/>
  <c r="C36" i="2"/>
  <c r="C33" i="2"/>
  <c r="C59" i="2" l="1"/>
  <c r="C56" i="2" s="1"/>
  <c r="C25" i="2"/>
  <c r="C45" i="2"/>
  <c r="C32" i="2"/>
  <c r="C31" i="2" s="1"/>
  <c r="C84" i="2"/>
  <c r="C115" i="2"/>
  <c r="C13" i="2" l="1"/>
  <c r="C110" i="2" l="1"/>
  <c r="C109" i="2" s="1"/>
  <c r="C153" i="2" s="1"/>
</calcChain>
</file>

<file path=xl/sharedStrings.xml><?xml version="1.0" encoding="utf-8"?>
<sst xmlns="http://schemas.openxmlformats.org/spreadsheetml/2006/main" count="289" uniqueCount="284">
  <si>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</si>
  <si>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</si>
  <si>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</si>
  <si>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</si>
  <si>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</si>
  <si>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</si>
  <si>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</si>
  <si>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</si>
  <si>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</si>
  <si>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</si>
  <si>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</si>
  <si>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</si>
  <si>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</si>
  <si>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</si>
  <si>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</si>
  <si>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</si>
  <si>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</si>
  <si>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</si>
  <si>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</si>
  <si>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</si>
  <si>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</si>
  <si>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</si>
  <si>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</si>
  <si>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</si>
  <si>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</si>
  <si>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</si>
  <si>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</si>
  <si>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</si>
  <si>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</si>
  <si>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</si>
  <si>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</si>
  <si>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</si>
  <si>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</si>
  <si>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</si>
  <si>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</si>
  <si>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</si>
  <si>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</si>
  <si>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</si>
  <si>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</si>
  <si>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</si>
  <si>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</si>
  <si>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</si>
  <si>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</si>
  <si>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</si>
  <si>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</si>
  <si>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</si>
  <si>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</si>
  <si>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</si>
  <si>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</si>
  <si>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</si>
  <si>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</si>
  <si>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</si>
  <si>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</si>
  <si>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</si>
  <si>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</si>
  <si>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</si>
  <si>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</si>
  <si>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</si>
  <si>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</si>
  <si>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</si>
  <si>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</si>
  <si>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</si>
  <si>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</si>
  <si>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</si>
  <si>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</si>
  <si>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</si>
  <si>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</si>
  <si>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</si>
  <si>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</si>
  <si>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</si>
  <si>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</si>
  <si>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</si>
  <si>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</si>
  <si>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</si>
  <si>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</si>
  <si>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</si>
  <si>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</si>
  <si>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</si>
  <si>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</si>
  <si>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</si>
  <si>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</si>
  <si>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</si>
  <si>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</si>
  <si>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</si>
  <si>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</si>
  <si>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</si>
  <si>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</si>
  <si>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</si>
  <si>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</si>
  <si>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</si>
  <si>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</si>
  <si>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</si>
  <si>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</si>
  <si>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</si>
  <si>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</si>
  <si>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</si>
  <si>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</si>
  <si>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</si>
  <si>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</si>
  <si>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</si>
  <si>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</si>
  <si>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</si>
  <si>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</si>
  <si>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</si>
  <si>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</si>
  <si>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</si>
  <si>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</si>
  <si>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</si>
  <si>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</si>
  <si>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</si>
  <si>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</si>
  <si>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</si>
  <si>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</si>
  <si>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</si>
  <si>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</si>
  <si>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</si>
  <si>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</si>
  <si>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</si>
  <si>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</si>
  <si>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</si>
  <si>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</si>
  <si>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</si>
  <si>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</si>
  <si>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</si>
  <si>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</si>
  <si>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</si>
  <si>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</si>
  <si>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</si>
  <si>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</si>
  <si>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</si>
  <si>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</si>
  <si>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</si>
  <si>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</si>
  <si>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</si>
  <si>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</si>
  <si>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</si>
  <si>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</si>
  <si>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</si>
  <si>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</si>
  <si>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</si>
  <si>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</si>
  <si>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</si>
  <si>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</si>
  <si>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</si>
  <si>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</si>
  <si>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</si>
  <si>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</si>
  <si>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</si>
  <si>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</si>
  <si>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</si>
  <si>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</si>
  <si>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</si>
  <si>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</si>
  <si>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</si>
  <si>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</si>
  <si>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</si>
  <si>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</si>
  <si>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</si>
  <si>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</si>
  <si>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</si>
  <si>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</si>
  <si>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</si>
  <si>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</si>
  <si>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</si>
  <si>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</si>
  <si>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</si>
  <si>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</si>
  <si>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</si>
  <si>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</si>
  <si>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</si>
  <si>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</si>
  <si>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</si>
  <si>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</si>
  <si>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</si>
  <si>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</si>
  <si>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</si>
  <si>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</si>
  <si>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</si>
  <si>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</si>
  <si>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</si>
  <si>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</si>
  <si>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</si>
  <si>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</si>
  <si>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</si>
  <si>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</si>
  <si>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</si>
  <si>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</si>
  <si>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</si>
  <si>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</si>
  <si>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</si>
  <si>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</si>
  <si>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</si>
  <si>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</si>
  <si>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</si>
  <si>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</si>
  <si>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</si>
  <si>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</si>
  <si>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</si>
  <si>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</si>
  <si>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</si>
  <si>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</si>
  <si>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</si>
  <si>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</si>
  <si>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</si>
  <si>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</si>
  <si>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</si>
  <si>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</si>
  <si>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</si>
  <si>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</si>
  <si>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</si>
  <si>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</si>
  <si>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</si>
  <si>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</si>
  <si>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</si>
  <si>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</si>
  <si>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</si>
  <si>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</si>
  <si>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</si>
  <si>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</si>
  <si>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</si>
  <si>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</si>
  <si>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</si>
  <si>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</si>
  <si>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</si>
  <si>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</si>
  <si>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</si>
  <si>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</si>
  <si>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</si>
  <si>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</si>
  <si>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</si>
  <si>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</si>
  <si>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</si>
  <si>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</si>
  <si>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</si>
  <si>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</si>
  <si>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</si>
  <si>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</si>
  <si>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</si>
  <si>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</si>
  <si>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</si>
  <si>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</si>
  <si>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</si>
  <si>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</si>
  <si>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</si>
  <si>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</si>
  <si>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</si>
  <si>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</si>
  <si>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</si>
  <si>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</si>
  <si>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</si>
  <si>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</si>
  <si>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</si>
  <si>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</si>
  <si>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</si>
  <si>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</si>
  <si>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</si>
  <si>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</si>
  <si>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</si>
  <si>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</si>
  <si>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</si>
  <si>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</si>
  <si>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</si>
  <si>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</si>
  <si>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</si>
  <si>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</si>
  <si>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</si>
  <si>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</si>
  <si>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</si>
  <si>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</si>
  <si>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</si>
  <si>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</si>
  <si>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</si>
  <si>
    <t>Доходы бюджета Нижневартовского района на 2026 год</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</si>
  <si>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</si>
  <si>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</si>
  <si>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000 1 11 05400 00 0000 120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</si>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</sst>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Red]\-#,##0.0"/>
    <numFmt numFmtId="165" formatCode="000\.0\.00\.00000\.00\.0000\.000"/>
    <numFmt numFmtId="166" formatCode="0.00000"/>
    <numFmt numFmtId="167" formatCode="#,##0.0"/>
    <numFmt numFmtId="168" formatCode="0.0000"/>
  </numFmts>
  <fonts count="35"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1"/>
      <color theme="3" tint="-0.249977111117893"/>
      <name val="Times New Roman"/>
      <family val="1"/>
      <charset val="204"/>
    </font>
    <font>
      <sz val="10"/>
      <name val="Times New Roman"/>
      <family val="1"/>
      <charset val="204"/>
    </font>
    <font>
      <sz val="11"/>
      <color theme="4" tint="0.39997558519241921"/>
      <name val="Times New Roman"/>
      <family val="1"/>
      <charset val="204"/>
    </font>
    <font>
      <b/>
      <sz val="11"/>
      <color theme="4" tint="0.39997558519241921"/>
      <name val="Times New Roman"/>
      <family val="1"/>
    </font>
    <font>
      <b/>
      <sz val="12"/>
      <color theme="4" tint="0.39997558519241921"/>
      <name val="Times New Roman"/>
      <family val="1"/>
    </font>
    <font>
      <sz val="11"/>
      <color theme="4" tint="0.39997558519241921"/>
      <name val="Times New Roman"/>
      <family val="1"/>
    </font>
    <font>
      <sz val="12"/>
      <color theme="4" tint="0.39997558519241921"/>
      <name val="Times New Roman"/>
      <family val="1"/>
    </font>
    <font>
      <i/>
      <sz val="11"/>
      <color theme="4" tint="0.39997558519241921"/>
      <name val="Times New Roman"/>
      <family val="1"/>
    </font>
    <font>
      <i/>
      <sz val="12"/>
      <color theme="4" tint="0.39997558519241921"/>
      <name val="Times New Roman"/>
      <family val="1"/>
    </font>
    <font>
      <sz val="11"/>
      <color theme="4" tint="0.59999389629810485"/>
      <name val="Times New Roman"/>
      <family val="1"/>
    </font>
    <font>
      <sz val="11"/>
      <color theme="4" tint="0.59999389629810485"/>
      <name val="Times New Roman"/>
      <family val="1"/>
      <charset val="204"/>
    </font>
    <font>
      <sz val="11"/>
      <color theme="3" tint="0.39997558519241921"/>
      <name val="Times New Roman"/>
      <family val="1"/>
      <charset val="204"/>
    </font>
    <font>
      <sz val="11"/>
      <color theme="3" tint="0.59999389629810485"/>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28">
    <xf numFmtId="0" fontId="0" fillId="0" borderId="0" xfId="0"/>
    <xf numFmtId="0" fontId="2" fillId="0" borderId="5" xfId="1" applyNumberFormat="1" applyFont="1" applyFill="1" applyBorder="1" applyAlignment="1" applyProtection="1">
      <alignment horizontal="center" vertical="center"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0" fontId="2" fillId="0" borderId="1" xfId="0"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9" fillId="0" borderId="0" xfId="1" applyNumberFormat="1" applyFont="1" applyFill="1" applyBorder="1" applyAlignment="1" applyProtection="1">
      <alignment horizontal="right" vertical="center"/>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2" applyNumberFormat="1" applyFont="1" applyFill="1" applyBorder="1" applyAlignment="1" applyProtection="1">
      <alignment horizontal="right" wrapText="1"/>
      <protection hidden="1"/>
    </xf>
    <xf numFmtId="0" fontId="2" fillId="0" borderId="0" xfId="1" applyFont="1" applyFill="1"/>
    <xf numFmtId="0" fontId="3" fillId="0" borderId="1" xfId="0" applyFont="1" applyFill="1" applyBorder="1" applyAlignment="1">
      <alignment vertical="center" wrapText="1"/>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19" fillId="0" borderId="1" xfId="0" applyFont="1" applyFill="1" applyBorder="1" applyAlignment="1">
      <alignment wrapText="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167" fontId="20" fillId="2" borderId="3" xfId="0" applyNumberFormat="1" applyFont="1" applyFill="1" applyBorder="1" applyAlignment="1">
      <alignment horizontal="right"/>
    </xf>
    <xf numFmtId="0" fontId="22" fillId="0" borderId="1" xfId="2" applyNumberFormat="1" applyFont="1" applyFill="1" applyBorder="1" applyAlignment="1" applyProtection="1">
      <alignment vertical="top" wrapText="1"/>
      <protection hidden="1"/>
    </xf>
    <xf numFmtId="0" fontId="24" fillId="0" borderId="1" xfId="0" applyFont="1" applyFill="1" applyBorder="1" applyAlignment="1">
      <alignment horizontal="right"/>
    </xf>
    <xf numFmtId="0" fontId="24" fillId="0" borderId="1" xfId="0" applyFont="1" applyFill="1" applyBorder="1" applyAlignment="1">
      <alignment wrapText="1"/>
    </xf>
    <xf numFmtId="0" fontId="25" fillId="0" borderId="1" xfId="0" applyFont="1" applyFill="1" applyBorder="1" applyAlignment="1">
      <alignment horizontal="right"/>
    </xf>
    <xf numFmtId="0" fontId="25" fillId="0" borderId="3" xfId="0" applyFont="1" applyFill="1" applyBorder="1" applyAlignment="1">
      <alignment wrapText="1"/>
    </xf>
    <xf numFmtId="167" fontId="26" fillId="2" borderId="1" xfId="0" applyNumberFormat="1" applyFont="1" applyFill="1" applyBorder="1" applyAlignment="1">
      <alignment horizontal="right"/>
    </xf>
    <xf numFmtId="0" fontId="27" fillId="0" borderId="2" xfId="0" applyFont="1" applyFill="1" applyBorder="1" applyAlignment="1">
      <alignment horizontal="right"/>
    </xf>
    <xf numFmtId="0" fontId="27" fillId="0" borderId="1" xfId="0" applyFont="1" applyFill="1" applyBorder="1" applyAlignment="1">
      <alignment horizontal="justify" vertical="top" wrapText="1"/>
    </xf>
    <xf numFmtId="167" fontId="28" fillId="2" borderId="1" xfId="0" applyNumberFormat="1" applyFont="1" applyFill="1" applyBorder="1" applyAlignment="1">
      <alignment horizontal="right"/>
    </xf>
    <xf numFmtId="0" fontId="27" fillId="0" borderId="1" xfId="0" applyFont="1" applyFill="1" applyBorder="1" applyAlignment="1">
      <alignment horizontal="justify" wrapText="1"/>
    </xf>
    <xf numFmtId="0" fontId="29" fillId="0" borderId="2" xfId="0" applyFont="1" applyFill="1" applyBorder="1" applyAlignment="1">
      <alignment horizontal="right"/>
    </xf>
    <xf numFmtId="0" fontId="29" fillId="0" borderId="1" xfId="0" applyFont="1" applyFill="1" applyBorder="1" applyAlignment="1">
      <alignment horizontal="justify" wrapText="1"/>
    </xf>
    <xf numFmtId="167" fontId="30" fillId="2" borderId="1" xfId="0" applyNumberFormat="1" applyFont="1" applyFill="1" applyBorder="1" applyAlignment="1">
      <alignment horizontal="right"/>
    </xf>
    <xf numFmtId="0" fontId="27" fillId="0" borderId="6" xfId="0" applyFont="1" applyFill="1" applyBorder="1" applyAlignment="1">
      <alignment horizontal="justify" wrapText="1"/>
    </xf>
    <xf numFmtId="0" fontId="27" fillId="0" borderId="6" xfId="0" applyFont="1" applyFill="1" applyBorder="1" applyAlignment="1">
      <alignment horizontal="justify" vertical="top" wrapText="1"/>
    </xf>
    <xf numFmtId="166" fontId="24" fillId="0" borderId="1" xfId="0" applyNumberFormat="1" applyFont="1" applyFill="1" applyBorder="1" applyAlignment="1">
      <alignment horizontal="right"/>
    </xf>
    <xf numFmtId="166" fontId="24" fillId="0" borderId="1" xfId="0" applyNumberFormat="1" applyFont="1" applyFill="1" applyBorder="1" applyAlignment="1">
      <alignment wrapText="1"/>
    </xf>
    <xf numFmtId="0" fontId="31" fillId="0" borderId="1" xfId="0" applyFont="1" applyFill="1" applyBorder="1" applyAlignment="1">
      <alignment horizontal="right"/>
    </xf>
    <xf numFmtId="166" fontId="31" fillId="0" borderId="6" xfId="0" applyNumberFormat="1" applyFont="1" applyFill="1" applyBorder="1" applyAlignment="1">
      <alignment wrapText="1"/>
    </xf>
    <xf numFmtId="49" fontId="32" fillId="0" borderId="1" xfId="2" applyNumberFormat="1" applyFont="1" applyFill="1" applyBorder="1" applyAlignment="1" applyProtection="1">
      <alignment horizontal="right" wrapText="1"/>
      <protection hidden="1"/>
    </xf>
    <xf numFmtId="0" fontId="32" fillId="2" borderId="1" xfId="2" applyNumberFormat="1" applyFont="1" applyFill="1" applyBorder="1" applyAlignment="1" applyProtection="1">
      <alignment vertical="top" wrapText="1"/>
      <protection hidden="1"/>
    </xf>
    <xf numFmtId="49" fontId="33" fillId="0" borderId="1" xfId="2" applyNumberFormat="1" applyFont="1" applyFill="1" applyBorder="1" applyAlignment="1" applyProtection="1">
      <alignment horizontal="right" wrapText="1"/>
      <protection hidden="1"/>
    </xf>
    <xf numFmtId="0" fontId="33" fillId="0" borderId="1" xfId="2" applyNumberFormat="1" applyFont="1" applyFill="1" applyBorder="1" applyAlignment="1" applyProtection="1">
      <alignment vertical="top" wrapText="1"/>
      <protection hidden="1"/>
    </xf>
    <xf numFmtId="0" fontId="34" fillId="0" borderId="1" xfId="0" applyFont="1" applyFill="1" applyBorder="1" applyAlignment="1">
      <alignment horizontal="right"/>
    </xf>
    <xf numFmtId="0" fontId="34" fillId="0" borderId="1" xfId="0" applyFont="1" applyFill="1" applyBorder="1" applyAlignment="1">
      <alignment wrapText="1"/>
    </xf>
    <xf numFmtId="0" fontId="2" fillId="0" borderId="0" xfId="1" applyFont="1" applyFill="1" applyAlignment="1">
      <alignment horizontal="center"/>
    </xf>
    <xf numFmtId="0" fontId="9" fillId="0" borderId="0" xfId="1" applyFont="1" applyFill="1" applyAlignment="1">
      <alignment horizontal="center"/>
    </xf>
    <xf numFmtId="0" fontId="2" fillId="0" borderId="0" xfId="1" applyFont="1" applyFill="1" applyAlignment="1" applyProtection="1">
      <alignment horizontal="center"/>
      <protection hidden="1"/>
    </xf>
    <xf numFmtId="0" fontId="3" fillId="0" borderId="1" xfId="0" applyFont="1" applyFill="1" applyBorder="1" applyAlignment="1">
      <alignment horizontal="center" vertical="center"/>
    </xf>
    <xf numFmtId="0" fontId="6" fillId="0" borderId="1" xfId="0" applyFont="1" applyFill="1" applyBorder="1" applyAlignment="1">
      <alignment horizontal="center"/>
    </xf>
    <xf numFmtId="0" fontId="2" fillId="0" borderId="1" xfId="0" applyFont="1" applyFill="1" applyBorder="1" applyAlignment="1">
      <alignment horizontal="center"/>
    </xf>
    <xf numFmtId="0" fontId="3" fillId="0" borderId="1" xfId="0" applyFont="1" applyFill="1" applyBorder="1" applyAlignment="1">
      <alignment horizontal="center"/>
    </xf>
    <xf numFmtId="166" fontId="2" fillId="0" borderId="1" xfId="0" applyNumberFormat="1" applyFont="1" applyFill="1" applyBorder="1" applyAlignment="1">
      <alignment horizontal="center" wrapText="1"/>
    </xf>
    <xf numFmtId="168" fontId="2" fillId="0" borderId="1" xfId="0" applyNumberFormat="1" applyFont="1" applyFill="1" applyBorder="1" applyAlignment="1">
      <alignment horizontal="center"/>
    </xf>
    <xf numFmtId="0" fontId="2" fillId="0" borderId="1" xfId="0" applyFont="1" applyBorder="1" applyAlignment="1">
      <alignment horizontal="center"/>
    </xf>
    <xf numFmtId="166" fontId="2" fillId="0" borderId="1" xfId="0" applyNumberFormat="1" applyFont="1" applyFill="1" applyBorder="1" applyAlignment="1">
      <alignment horizontal="center"/>
    </xf>
    <xf numFmtId="166" fontId="2" fillId="0" borderId="6" xfId="0" applyNumberFormat="1" applyFont="1" applyFill="1" applyBorder="1" applyAlignment="1">
      <alignment horizontal="center"/>
    </xf>
    <xf numFmtId="0" fontId="5" fillId="0" borderId="1" xfId="0" applyFont="1" applyFill="1" applyBorder="1" applyAlignment="1">
      <alignment horizontal="center"/>
    </xf>
    <xf numFmtId="165" fontId="3" fillId="0" borderId="4" xfId="1" applyNumberFormat="1" applyFont="1" applyFill="1" applyBorder="1" applyAlignment="1" applyProtection="1">
      <alignment horizontal="center" wrapText="1"/>
      <protection hidden="1"/>
    </xf>
    <xf numFmtId="0" fontId="4" fillId="0" borderId="1" xfId="0" applyFont="1" applyFill="1" applyBorder="1" applyAlignment="1">
      <alignment horizontal="center"/>
    </xf>
    <xf numFmtId="49" fontId="4" fillId="0" borderId="1" xfId="2" applyNumberFormat="1" applyFont="1" applyFill="1" applyBorder="1" applyAlignment="1" applyProtection="1">
      <alignment horizontal="center" wrapText="1"/>
      <protection hidden="1"/>
    </xf>
    <xf numFmtId="49" fontId="2" fillId="0" borderId="1" xfId="2" applyNumberFormat="1" applyFont="1" applyFill="1" applyBorder="1" applyAlignment="1" applyProtection="1">
      <alignment horizontal="center" wrapText="1"/>
      <protection hidden="1"/>
    </xf>
    <xf numFmtId="166" fontId="2" fillId="0" borderId="1" xfId="2" applyNumberFormat="1" applyFont="1" applyFill="1" applyBorder="1" applyAlignment="1" applyProtection="1">
      <alignment horizontal="center" wrapText="1"/>
      <protection hidden="1"/>
    </xf>
    <xf numFmtId="49" fontId="3" fillId="0" borderId="1" xfId="2" applyNumberFormat="1" applyFont="1" applyFill="1" applyBorder="1" applyAlignment="1" applyProtection="1">
      <alignment horizontal="center" wrapText="1"/>
      <protection hidden="1"/>
    </xf>
    <xf numFmtId="49" fontId="2" fillId="2" borderId="1" xfId="2" applyNumberFormat="1" applyFont="1" applyFill="1" applyBorder="1" applyAlignment="1" applyProtection="1">
      <alignment horizontal="center" wrapText="1"/>
      <protection hidden="1"/>
    </xf>
    <xf numFmtId="0" fontId="23" fillId="0" borderId="1" xfId="0" applyFont="1" applyFill="1" applyBorder="1" applyAlignment="1">
      <alignment vertical="center" wrapText="1"/>
    </xf>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166" fontId="2" fillId="0" borderId="1" xfId="0" applyNumberFormat="1" applyFont="1" applyFill="1" applyBorder="1" applyAlignment="1">
      <alignment vertical="center" wrapText="1"/>
    </xf>
    <xf numFmtId="168" fontId="2" fillId="0" borderId="1" xfId="0" applyNumberFormat="1" applyFont="1" applyFill="1" applyBorder="1" applyAlignment="1">
      <alignment vertical="center" wrapText="1"/>
    </xf>
    <xf numFmtId="0" fontId="2" fillId="0" borderId="1" xfId="0" applyFont="1" applyBorder="1" applyAlignment="1">
      <alignment vertical="center" wrapText="1"/>
    </xf>
    <xf numFmtId="0" fontId="2" fillId="0" borderId="3" xfId="0" applyFont="1" applyFill="1" applyBorder="1" applyAlignment="1">
      <alignment vertical="center" wrapText="1"/>
    </xf>
    <xf numFmtId="166" fontId="5" fillId="0" borderId="6" xfId="0" applyNumberFormat="1" applyFont="1" applyFill="1" applyBorder="1" applyAlignment="1">
      <alignment vertical="center" wrapText="1"/>
    </xf>
    <xf numFmtId="0" fontId="3" fillId="0" borderId="4" xfId="1" applyNumberFormat="1" applyFont="1" applyFill="1" applyBorder="1" applyAlignment="1" applyProtection="1">
      <alignment horizontal="left" vertical="center" wrapText="1"/>
      <protection hidden="1"/>
    </xf>
    <xf numFmtId="0" fontId="2" fillId="0" borderId="4" xfId="1" applyNumberFormat="1" applyFont="1" applyFill="1" applyBorder="1" applyAlignment="1" applyProtection="1">
      <alignment horizontal="left" vertical="center" wrapText="1"/>
      <protection hidden="1"/>
    </xf>
    <xf numFmtId="0" fontId="4" fillId="0" borderId="1" xfId="0" applyFont="1" applyFill="1" applyBorder="1" applyAlignment="1">
      <alignment vertical="center" wrapText="1"/>
    </xf>
    <xf numFmtId="0" fontId="4" fillId="0" borderId="1" xfId="2" applyNumberFormat="1" applyFont="1" applyFill="1" applyBorder="1" applyAlignment="1" applyProtection="1">
      <alignment vertical="center" wrapText="1"/>
      <protection hidden="1"/>
    </xf>
    <xf numFmtId="0" fontId="2" fillId="0" borderId="1" xfId="2" applyNumberFormat="1" applyFont="1" applyFill="1" applyBorder="1" applyAlignment="1" applyProtection="1">
      <alignment vertical="center" wrapText="1"/>
      <protection hidden="1"/>
    </xf>
    <xf numFmtId="166" fontId="2" fillId="0" borderId="1" xfId="2" applyNumberFormat="1" applyFont="1" applyFill="1" applyBorder="1" applyAlignment="1" applyProtection="1">
      <alignment horizontal="left" vertical="center" wrapText="1"/>
      <protection hidden="1"/>
    </xf>
    <xf numFmtId="0" fontId="2" fillId="2" borderId="1" xfId="2" applyFont="1" applyFill="1" applyBorder="1" applyAlignment="1" applyProtection="1">
      <alignment vertical="center" wrapText="1"/>
      <protection hidden="1"/>
    </xf>
    <xf numFmtId="166" fontId="2" fillId="0" borderId="6" xfId="0" applyNumberFormat="1" applyFont="1" applyFill="1" applyBorder="1" applyAlignment="1">
      <alignment horizontal="left" vertical="center" wrapText="1"/>
    </xf>
    <xf numFmtId="166" fontId="5" fillId="0" borderId="6" xfId="0" applyNumberFormat="1" applyFont="1" applyFill="1" applyBorder="1" applyAlignment="1">
      <alignment horizontal="left" vertical="center" wrapText="1"/>
    </xf>
    <xf numFmtId="2" fontId="2" fillId="0" borderId="1" xfId="0" applyNumberFormat="1" applyFont="1" applyFill="1" applyBorder="1" applyAlignment="1">
      <alignment vertical="center" wrapText="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_Tmp1" xfId="2"/>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3"/>
  <sheetViews>
    <sheetView showGridLines="0" tabSelected="1" zoomScaleNormal="100" workbookViewId="0">
      <pane ySplit="11" topLeftCell="A107" activePane="bottomLeft" state="frozen"/>
      <selection pane="bottomLeft" activeCell="C128" sqref="C128"/>
    </sheetView>
  </sheetViews>
  <sheetFormatPr defaultColWidth="9.140625" defaultRowHeight="15" x14ac:dyDescent="0.25"/>
  <cols>
    <col min="1" max="1" width="27.85546875" style="83" customWidth="1"/>
    <col min="2" max="2" width="61.140625" style="13" customWidth="1"/>
    <col min="3" max="3" width="16.7109375" style="36" customWidth="1"/>
    <col min="4" max="249" width="9.140625" style="2" customWidth="1"/>
    <col min="250" max="16384" width="9.140625" style="2"/>
  </cols>
  <sheetData>
    <row r="1" spans="1:5" ht="18.75" x14ac:dyDescent="0.25">
      <c r="C1" s="51" t="s">
        <v>255</v>
      </c>
      <c r="D1" s="51"/>
      <c r="E1" s="51"/>
    </row>
    <row r="2" spans="1:5" ht="18.399999999999999" customHeight="1" x14ac:dyDescent="0.25">
      <c r="C2" s="51" t="s">
        <v>257</v>
      </c>
      <c r="D2" s="52"/>
      <c r="E2" s="52"/>
    </row>
    <row r="3" spans="1:5" ht="18.75" x14ac:dyDescent="0.25">
      <c r="C3" s="51" t="s">
        <v>256</v>
      </c>
      <c r="D3" s="51"/>
      <c r="E3" s="51"/>
    </row>
    <row r="4" spans="1:5" ht="14.25" x14ac:dyDescent="0.25">
      <c r="C4" s="53"/>
      <c r="D4" s="54"/>
      <c r="E4" s="54"/>
    </row>
    <row r="6" spans="1:5" ht="18.399999999999999" x14ac:dyDescent="0.3">
      <c r="A6" s="84"/>
      <c r="B6" s="8"/>
      <c r="C6" s="23"/>
    </row>
    <row r="7" spans="1:5" ht="18" customHeight="1" x14ac:dyDescent="0.2">
      <c r="A7" s="121" t="s">
        <v>272</v>
      </c>
      <c r="B7" s="121"/>
      <c r="C7" s="122"/>
    </row>
    <row r="8" spans="1:5" ht="14.25" x14ac:dyDescent="0.2">
      <c r="A8" s="123"/>
      <c r="B8" s="123"/>
      <c r="C8" s="124"/>
    </row>
    <row r="9" spans="1:5" ht="14.25" customHeight="1" x14ac:dyDescent="0.25">
      <c r="A9" s="85"/>
      <c r="B9" s="9"/>
      <c r="C9" s="24" t="s">
        <v>213</v>
      </c>
    </row>
    <row r="10" spans="1:5" ht="15" customHeight="1" x14ac:dyDescent="0.2">
      <c r="A10" s="125" t="s">
        <v>10</v>
      </c>
      <c r="B10" s="127" t="s">
        <v>9</v>
      </c>
      <c r="C10" s="25" t="s">
        <v>8</v>
      </c>
    </row>
    <row r="11" spans="1:5" ht="17.45" customHeight="1" x14ac:dyDescent="0.2">
      <c r="A11" s="126"/>
      <c r="B11" s="127"/>
      <c r="C11" s="26">
        <v>2026</v>
      </c>
    </row>
    <row r="12" spans="1:5" ht="16.5" customHeight="1" x14ac:dyDescent="0.2">
      <c r="A12" s="1">
        <v>1</v>
      </c>
      <c r="B12" s="1">
        <v>2</v>
      </c>
      <c r="C12" s="27">
        <v>3</v>
      </c>
    </row>
    <row r="13" spans="1:5" ht="22.7" customHeight="1" x14ac:dyDescent="0.2">
      <c r="A13" s="86" t="s">
        <v>20</v>
      </c>
      <c r="B13" s="14" t="s">
        <v>21</v>
      </c>
      <c r="C13" s="28">
        <f>C14+C25+C31+C45+C54+C56+C73+C80+C93+C84</f>
        <v>3153395</v>
      </c>
    </row>
    <row r="14" spans="1:5" ht="20.45" customHeight="1" x14ac:dyDescent="0.2">
      <c r="A14" s="86" t="s">
        <v>22</v>
      </c>
      <c r="B14" s="14" t="s">
        <v>23</v>
      </c>
      <c r="C14" s="28">
        <f t="shared" ref="C14" si="0">C15</f>
        <v>2303833</v>
      </c>
    </row>
    <row r="15" spans="1:5" s="10" customFormat="1" ht="15.75" x14ac:dyDescent="0.25">
      <c r="A15" s="87" t="s">
        <v>24</v>
      </c>
      <c r="B15" s="5" t="s">
        <v>25</v>
      </c>
      <c r="C15" s="29">
        <f>SUM(C16:C24)</f>
        <v>2303833</v>
      </c>
    </row>
    <row r="16" spans="1:5" ht="248.25" customHeight="1" x14ac:dyDescent="0.25">
      <c r="A16" s="88" t="s">
        <v>26</v>
      </c>
      <c r="B16" s="104" t="s">
        <v>276</v>
      </c>
      <c r="C16" s="40">
        <f>1374777-40000-59644-11</f>
        <v>1275122</v>
      </c>
    </row>
    <row r="17" spans="1:3" ht="140.25" x14ac:dyDescent="0.25">
      <c r="A17" s="88" t="s">
        <v>27</v>
      </c>
      <c r="B17" s="103" t="s">
        <v>277</v>
      </c>
      <c r="C17" s="40">
        <v>414</v>
      </c>
    </row>
    <row r="18" spans="1:3" ht="93.75" customHeight="1" x14ac:dyDescent="0.25">
      <c r="A18" s="88" t="s">
        <v>28</v>
      </c>
      <c r="B18" s="104" t="s">
        <v>245</v>
      </c>
      <c r="C18" s="40">
        <v>1041</v>
      </c>
    </row>
    <row r="19" spans="1:3" ht="99" customHeight="1" x14ac:dyDescent="0.25">
      <c r="A19" s="88" t="s">
        <v>29</v>
      </c>
      <c r="B19" s="120" t="s">
        <v>133</v>
      </c>
      <c r="C19" s="40">
        <v>907</v>
      </c>
    </row>
    <row r="20" spans="1:3" ht="409.6" customHeight="1" x14ac:dyDescent="0.25">
      <c r="A20" s="88" t="s">
        <v>210</v>
      </c>
      <c r="B20" s="3" t="s">
        <v>278</v>
      </c>
      <c r="C20" s="40">
        <v>7652</v>
      </c>
    </row>
    <row r="21" spans="1:3" ht="66.75" customHeight="1" x14ac:dyDescent="0.25">
      <c r="A21" s="88" t="s">
        <v>214</v>
      </c>
      <c r="B21" s="104" t="s">
        <v>246</v>
      </c>
      <c r="C21" s="40">
        <v>743</v>
      </c>
    </row>
    <row r="22" spans="1:3" ht="70.5" customHeight="1" x14ac:dyDescent="0.25">
      <c r="A22" s="88" t="s">
        <v>215</v>
      </c>
      <c r="B22" s="104" t="s">
        <v>247</v>
      </c>
      <c r="C22" s="40">
        <v>2036</v>
      </c>
    </row>
    <row r="23" spans="1:3" ht="300.75" customHeight="1" x14ac:dyDescent="0.25">
      <c r="A23" s="88" t="s">
        <v>258</v>
      </c>
      <c r="B23" s="104" t="s">
        <v>260</v>
      </c>
      <c r="C23" s="40">
        <v>2418</v>
      </c>
    </row>
    <row r="24" spans="1:3" ht="63.75" customHeight="1" x14ac:dyDescent="0.25">
      <c r="A24" s="88" t="s">
        <v>259</v>
      </c>
      <c r="B24" s="104" t="s">
        <v>261</v>
      </c>
      <c r="C24" s="40">
        <v>1013500</v>
      </c>
    </row>
    <row r="25" spans="1:3" ht="43.5" x14ac:dyDescent="0.25">
      <c r="A25" s="89" t="s">
        <v>30</v>
      </c>
      <c r="B25" s="4" t="s">
        <v>31</v>
      </c>
      <c r="C25" s="30">
        <f t="shared" ref="C25" si="1">C26</f>
        <v>15000</v>
      </c>
    </row>
    <row r="26" spans="1:3" s="10" customFormat="1" ht="30" x14ac:dyDescent="0.25">
      <c r="A26" s="87" t="s">
        <v>32</v>
      </c>
      <c r="B26" s="5" t="s">
        <v>33</v>
      </c>
      <c r="C26" s="22">
        <f>C27+C28+C29+C30</f>
        <v>15000</v>
      </c>
    </row>
    <row r="27" spans="1:3" ht="129" customHeight="1" x14ac:dyDescent="0.25">
      <c r="A27" s="88" t="s">
        <v>201</v>
      </c>
      <c r="B27" s="104" t="s">
        <v>208</v>
      </c>
      <c r="C27" s="41">
        <v>8072</v>
      </c>
    </row>
    <row r="28" spans="1:3" ht="147" customHeight="1" x14ac:dyDescent="0.25">
      <c r="A28" s="88" t="s">
        <v>202</v>
      </c>
      <c r="B28" s="104" t="s">
        <v>209</v>
      </c>
      <c r="C28" s="41">
        <v>44</v>
      </c>
    </row>
    <row r="29" spans="1:3" ht="135" customHeight="1" x14ac:dyDescent="0.25">
      <c r="A29" s="88" t="s">
        <v>203</v>
      </c>
      <c r="B29" s="104" t="s">
        <v>207</v>
      </c>
      <c r="C29" s="41">
        <v>7591</v>
      </c>
    </row>
    <row r="30" spans="1:3" s="21" customFormat="1" ht="125.25" customHeight="1" x14ac:dyDescent="0.25">
      <c r="A30" s="88" t="s">
        <v>204</v>
      </c>
      <c r="B30" s="104" t="s">
        <v>206</v>
      </c>
      <c r="C30" s="41">
        <v>-707</v>
      </c>
    </row>
    <row r="31" spans="1:3" ht="15.75" x14ac:dyDescent="0.25">
      <c r="A31" s="89" t="s">
        <v>34</v>
      </c>
      <c r="B31" s="4" t="s">
        <v>35</v>
      </c>
      <c r="C31" s="30">
        <f>C32+C39+C41+C43</f>
        <v>110920</v>
      </c>
    </row>
    <row r="32" spans="1:3" s="11" customFormat="1" ht="29.25" x14ac:dyDescent="0.25">
      <c r="A32" s="89" t="s">
        <v>36</v>
      </c>
      <c r="B32" s="4" t="s">
        <v>37</v>
      </c>
      <c r="C32" s="30">
        <f>C33+C36</f>
        <v>108140</v>
      </c>
    </row>
    <row r="33" spans="1:3" ht="42" customHeight="1" x14ac:dyDescent="0.25">
      <c r="A33" s="87" t="s">
        <v>38</v>
      </c>
      <c r="B33" s="105" t="s">
        <v>39</v>
      </c>
      <c r="C33" s="22">
        <f>C34</f>
        <v>67400</v>
      </c>
    </row>
    <row r="34" spans="1:3" ht="42" customHeight="1" x14ac:dyDescent="0.25">
      <c r="A34" s="88" t="s">
        <v>40</v>
      </c>
      <c r="B34" s="104" t="s">
        <v>39</v>
      </c>
      <c r="C34" s="42">
        <v>67400</v>
      </c>
    </row>
    <row r="35" spans="1:3" ht="42.75" hidden="1" x14ac:dyDescent="0.25">
      <c r="A35" s="6" t="s">
        <v>41</v>
      </c>
      <c r="B35" s="48" t="s">
        <v>42</v>
      </c>
      <c r="C35" s="42">
        <v>0</v>
      </c>
    </row>
    <row r="36" spans="1:3" ht="45" x14ac:dyDescent="0.25">
      <c r="A36" s="87" t="s">
        <v>43</v>
      </c>
      <c r="B36" s="105" t="s">
        <v>44</v>
      </c>
      <c r="C36" s="22">
        <f t="shared" ref="C36" si="2">C37+C38</f>
        <v>40740</v>
      </c>
    </row>
    <row r="37" spans="1:3" ht="60" x14ac:dyDescent="0.25">
      <c r="A37" s="88" t="s">
        <v>45</v>
      </c>
      <c r="B37" s="104" t="s">
        <v>134</v>
      </c>
      <c r="C37" s="42">
        <v>40740</v>
      </c>
    </row>
    <row r="38" spans="1:3" ht="57.2" hidden="1" x14ac:dyDescent="0.25">
      <c r="A38" s="6" t="s">
        <v>46</v>
      </c>
      <c r="B38" s="48" t="s">
        <v>47</v>
      </c>
      <c r="C38" s="42">
        <v>0</v>
      </c>
    </row>
    <row r="39" spans="1:3" ht="28.5" hidden="1" x14ac:dyDescent="0.25">
      <c r="A39" s="18" t="s">
        <v>48</v>
      </c>
      <c r="B39" s="19" t="s">
        <v>49</v>
      </c>
      <c r="C39" s="20">
        <f>C40</f>
        <v>0</v>
      </c>
    </row>
    <row r="40" spans="1:3" ht="28.5" hidden="1" x14ac:dyDescent="0.25">
      <c r="A40" s="15" t="s">
        <v>50</v>
      </c>
      <c r="B40" s="16" t="s">
        <v>49</v>
      </c>
      <c r="C40" s="17">
        <v>0</v>
      </c>
    </row>
    <row r="41" spans="1:3" ht="15.75" x14ac:dyDescent="0.25">
      <c r="A41" s="89" t="s">
        <v>51</v>
      </c>
      <c r="B41" s="4" t="s">
        <v>52</v>
      </c>
      <c r="C41" s="30">
        <f>C42</f>
        <v>580</v>
      </c>
    </row>
    <row r="42" spans="1:3" ht="15.75" x14ac:dyDescent="0.25">
      <c r="A42" s="88" t="s">
        <v>53</v>
      </c>
      <c r="B42" s="3" t="s">
        <v>52</v>
      </c>
      <c r="C42" s="42">
        <v>580</v>
      </c>
    </row>
    <row r="43" spans="1:3" ht="29.25" x14ac:dyDescent="0.25">
      <c r="A43" s="89" t="s">
        <v>54</v>
      </c>
      <c r="B43" s="4" t="s">
        <v>55</v>
      </c>
      <c r="C43" s="30">
        <f t="shared" ref="C43" si="3">C44</f>
        <v>2200</v>
      </c>
    </row>
    <row r="44" spans="1:3" ht="45" x14ac:dyDescent="0.25">
      <c r="A44" s="88" t="s">
        <v>56</v>
      </c>
      <c r="B44" s="3" t="s">
        <v>57</v>
      </c>
      <c r="C44" s="42">
        <v>2200</v>
      </c>
    </row>
    <row r="45" spans="1:3" ht="15.75" x14ac:dyDescent="0.25">
      <c r="A45" s="89" t="s">
        <v>58</v>
      </c>
      <c r="B45" s="4" t="s">
        <v>59</v>
      </c>
      <c r="C45" s="30">
        <f>C46+C51+C48</f>
        <v>36600</v>
      </c>
    </row>
    <row r="46" spans="1:3" s="11" customFormat="1" ht="15.75" x14ac:dyDescent="0.25">
      <c r="A46" s="89" t="s">
        <v>60</v>
      </c>
      <c r="B46" s="4" t="s">
        <v>61</v>
      </c>
      <c r="C46" s="30">
        <f>C47</f>
        <v>2500</v>
      </c>
    </row>
    <row r="47" spans="1:3" ht="45" x14ac:dyDescent="0.25">
      <c r="A47" s="88" t="s">
        <v>62</v>
      </c>
      <c r="B47" s="3" t="s">
        <v>63</v>
      </c>
      <c r="C47" s="42">
        <v>2500</v>
      </c>
    </row>
    <row r="48" spans="1:3" s="11" customFormat="1" ht="15.75" x14ac:dyDescent="0.25">
      <c r="A48" s="89" t="s">
        <v>166</v>
      </c>
      <c r="B48" s="4" t="s">
        <v>140</v>
      </c>
      <c r="C48" s="30">
        <f>C49+C50</f>
        <v>9100</v>
      </c>
    </row>
    <row r="49" spans="1:3" ht="15.75" x14ac:dyDescent="0.25">
      <c r="A49" s="88" t="s">
        <v>167</v>
      </c>
      <c r="B49" s="3" t="s">
        <v>141</v>
      </c>
      <c r="C49" s="42">
        <v>5100</v>
      </c>
    </row>
    <row r="50" spans="1:3" ht="15.75" x14ac:dyDescent="0.25">
      <c r="A50" s="88" t="s">
        <v>168</v>
      </c>
      <c r="B50" s="3" t="s">
        <v>142</v>
      </c>
      <c r="C50" s="42">
        <v>4000</v>
      </c>
    </row>
    <row r="51" spans="1:3" s="11" customFormat="1" ht="15.75" x14ac:dyDescent="0.25">
      <c r="A51" s="89" t="s">
        <v>64</v>
      </c>
      <c r="B51" s="4" t="s">
        <v>65</v>
      </c>
      <c r="C51" s="30">
        <f>SUM(C52:C53)</f>
        <v>25000</v>
      </c>
    </row>
    <row r="52" spans="1:3" ht="30" x14ac:dyDescent="0.25">
      <c r="A52" s="90" t="s">
        <v>66</v>
      </c>
      <c r="B52" s="106" t="s">
        <v>67</v>
      </c>
      <c r="C52" s="42">
        <v>24600</v>
      </c>
    </row>
    <row r="53" spans="1:3" ht="30" x14ac:dyDescent="0.25">
      <c r="A53" s="90" t="s">
        <v>68</v>
      </c>
      <c r="B53" s="106" t="s">
        <v>69</v>
      </c>
      <c r="C53" s="42">
        <v>400</v>
      </c>
    </row>
    <row r="54" spans="1:3" ht="15.75" x14ac:dyDescent="0.25">
      <c r="A54" s="89" t="s">
        <v>70</v>
      </c>
      <c r="B54" s="4" t="s">
        <v>71</v>
      </c>
      <c r="C54" s="30">
        <f>SUM(C55:C55)</f>
        <v>9000</v>
      </c>
    </row>
    <row r="55" spans="1:3" ht="52.5" customHeight="1" x14ac:dyDescent="0.25">
      <c r="A55" s="88" t="s">
        <v>72</v>
      </c>
      <c r="B55" s="104" t="s">
        <v>181</v>
      </c>
      <c r="C55" s="42">
        <v>9000</v>
      </c>
    </row>
    <row r="56" spans="1:3" ht="57.75" x14ac:dyDescent="0.25">
      <c r="A56" s="89" t="s">
        <v>73</v>
      </c>
      <c r="B56" s="4" t="s">
        <v>74</v>
      </c>
      <c r="C56" s="30">
        <f>C58+C59+C71+C67+C69</f>
        <v>593128</v>
      </c>
    </row>
    <row r="57" spans="1:3" ht="57.2" hidden="1" x14ac:dyDescent="0.25">
      <c r="A57" s="15" t="s">
        <v>75</v>
      </c>
      <c r="B57" s="16" t="s">
        <v>76</v>
      </c>
      <c r="C57" s="17">
        <v>0</v>
      </c>
    </row>
    <row r="58" spans="1:3" ht="45" x14ac:dyDescent="0.25">
      <c r="A58" s="88" t="s">
        <v>77</v>
      </c>
      <c r="B58" s="104" t="s">
        <v>78</v>
      </c>
      <c r="C58" s="31">
        <v>0</v>
      </c>
    </row>
    <row r="59" spans="1:3" ht="96" customHeight="1" x14ac:dyDescent="0.25">
      <c r="A59" s="88" t="s">
        <v>79</v>
      </c>
      <c r="B59" s="104" t="s">
        <v>80</v>
      </c>
      <c r="C59" s="31">
        <f>C60+C65+C63</f>
        <v>589707</v>
      </c>
    </row>
    <row r="60" spans="1:3" ht="60" x14ac:dyDescent="0.25">
      <c r="A60" s="88" t="s">
        <v>81</v>
      </c>
      <c r="B60" s="104" t="s">
        <v>82</v>
      </c>
      <c r="C60" s="31">
        <f>C61+C62</f>
        <v>552900</v>
      </c>
    </row>
    <row r="61" spans="1:3" ht="99.75" customHeight="1" x14ac:dyDescent="0.25">
      <c r="A61" s="88" t="s">
        <v>83</v>
      </c>
      <c r="B61" s="104" t="s">
        <v>131</v>
      </c>
      <c r="C61" s="42">
        <v>500000</v>
      </c>
    </row>
    <row r="62" spans="1:3" ht="75" x14ac:dyDescent="0.25">
      <c r="A62" s="91" t="s">
        <v>84</v>
      </c>
      <c r="B62" s="107" t="s">
        <v>85</v>
      </c>
      <c r="C62" s="42">
        <v>52900</v>
      </c>
    </row>
    <row r="63" spans="1:3" ht="81.75" customHeight="1" x14ac:dyDescent="0.25">
      <c r="A63" s="91" t="s">
        <v>86</v>
      </c>
      <c r="B63" s="107" t="s">
        <v>87</v>
      </c>
      <c r="C63" s="31">
        <f>C64</f>
        <v>1807</v>
      </c>
    </row>
    <row r="64" spans="1:3" ht="86.25" customHeight="1" x14ac:dyDescent="0.25">
      <c r="A64" s="88" t="s">
        <v>88</v>
      </c>
      <c r="B64" s="104" t="s">
        <v>89</v>
      </c>
      <c r="C64" s="42">
        <v>1807</v>
      </c>
    </row>
    <row r="65" spans="1:3" ht="98.25" customHeight="1" x14ac:dyDescent="0.25">
      <c r="A65" s="88" t="s">
        <v>90</v>
      </c>
      <c r="B65" s="104" t="s">
        <v>217</v>
      </c>
      <c r="C65" s="31">
        <f t="shared" ref="C65" si="4">C66</f>
        <v>35000</v>
      </c>
    </row>
    <row r="66" spans="1:3" ht="87" customHeight="1" x14ac:dyDescent="0.25">
      <c r="A66" s="88" t="s">
        <v>91</v>
      </c>
      <c r="B66" s="104" t="s">
        <v>126</v>
      </c>
      <c r="C66" s="42">
        <v>35000</v>
      </c>
    </row>
    <row r="67" spans="1:3" ht="72" customHeight="1" x14ac:dyDescent="0.25">
      <c r="A67" s="92" t="s">
        <v>275</v>
      </c>
      <c r="B67" s="108" t="s">
        <v>263</v>
      </c>
      <c r="C67" s="42">
        <f>C68</f>
        <v>421</v>
      </c>
    </row>
    <row r="68" spans="1:3" ht="223.5" customHeight="1" x14ac:dyDescent="0.25">
      <c r="A68" s="92" t="s">
        <v>264</v>
      </c>
      <c r="B68" s="108" t="s">
        <v>279</v>
      </c>
      <c r="C68" s="42">
        <v>421</v>
      </c>
    </row>
    <row r="69" spans="1:3" ht="57.2" hidden="1" x14ac:dyDescent="0.25">
      <c r="A69" s="81" t="s">
        <v>262</v>
      </c>
      <c r="B69" s="82" t="s">
        <v>263</v>
      </c>
      <c r="C69" s="42">
        <f>C70</f>
        <v>0</v>
      </c>
    </row>
    <row r="70" spans="1:3" ht="185.45" hidden="1" x14ac:dyDescent="0.25">
      <c r="A70" s="59" t="s">
        <v>264</v>
      </c>
      <c r="B70" s="60" t="s">
        <v>265</v>
      </c>
      <c r="C70" s="42">
        <v>0</v>
      </c>
    </row>
    <row r="71" spans="1:3" ht="97.5" customHeight="1" x14ac:dyDescent="0.25">
      <c r="A71" s="88" t="s">
        <v>92</v>
      </c>
      <c r="B71" s="109" t="s">
        <v>218</v>
      </c>
      <c r="C71" s="31">
        <f t="shared" ref="C71" si="5">C72</f>
        <v>3000</v>
      </c>
    </row>
    <row r="72" spans="1:3" ht="82.15" customHeight="1" x14ac:dyDescent="0.25">
      <c r="A72" s="88" t="s">
        <v>93</v>
      </c>
      <c r="B72" s="109" t="s">
        <v>94</v>
      </c>
      <c r="C72" s="42">
        <v>3000</v>
      </c>
    </row>
    <row r="73" spans="1:3" ht="28.5" hidden="1" x14ac:dyDescent="0.25">
      <c r="A73" s="61" t="s">
        <v>95</v>
      </c>
      <c r="B73" s="62" t="s">
        <v>96</v>
      </c>
      <c r="C73" s="63">
        <f>C74+C75+C76+C79</f>
        <v>0</v>
      </c>
    </row>
    <row r="74" spans="1:3" ht="28.5" hidden="1" x14ac:dyDescent="0.25">
      <c r="A74" s="64" t="s">
        <v>97</v>
      </c>
      <c r="B74" s="65" t="s">
        <v>198</v>
      </c>
      <c r="C74" s="66">
        <v>0</v>
      </c>
    </row>
    <row r="75" spans="1:3" ht="15.6" hidden="1" x14ac:dyDescent="0.25">
      <c r="A75" s="64" t="s">
        <v>98</v>
      </c>
      <c r="B75" s="67" t="s">
        <v>99</v>
      </c>
      <c r="C75" s="66">
        <v>0</v>
      </c>
    </row>
    <row r="76" spans="1:3" ht="15.6" hidden="1" x14ac:dyDescent="0.25">
      <c r="A76" s="68" t="s">
        <v>100</v>
      </c>
      <c r="B76" s="69" t="s">
        <v>101</v>
      </c>
      <c r="C76" s="70">
        <f>C77+C78</f>
        <v>0</v>
      </c>
    </row>
    <row r="77" spans="1:3" ht="15.6" hidden="1" x14ac:dyDescent="0.25">
      <c r="A77" s="64" t="s">
        <v>128</v>
      </c>
      <c r="B77" s="71" t="s">
        <v>130</v>
      </c>
      <c r="C77" s="66">
        <v>0</v>
      </c>
    </row>
    <row r="78" spans="1:3" ht="15.6" hidden="1" x14ac:dyDescent="0.25">
      <c r="A78" s="64" t="s">
        <v>129</v>
      </c>
      <c r="B78" s="72" t="s">
        <v>199</v>
      </c>
      <c r="C78" s="66">
        <v>0</v>
      </c>
    </row>
    <row r="79" spans="1:3" ht="42.75" hidden="1" x14ac:dyDescent="0.25">
      <c r="A79" s="64" t="s">
        <v>102</v>
      </c>
      <c r="B79" s="71" t="s">
        <v>135</v>
      </c>
      <c r="C79" s="66">
        <v>0</v>
      </c>
    </row>
    <row r="80" spans="1:3" ht="40.5" customHeight="1" x14ac:dyDescent="0.25">
      <c r="A80" s="89" t="s">
        <v>103</v>
      </c>
      <c r="B80" s="14" t="s">
        <v>227</v>
      </c>
      <c r="C80" s="30">
        <f>C81+C82+C83</f>
        <v>2985</v>
      </c>
    </row>
    <row r="81" spans="1:3" ht="30" x14ac:dyDescent="0.25">
      <c r="A81" s="93" t="s">
        <v>104</v>
      </c>
      <c r="B81" s="106" t="s">
        <v>105</v>
      </c>
      <c r="C81" s="42">
        <v>2558</v>
      </c>
    </row>
    <row r="82" spans="1:3" s="21" customFormat="1" ht="45" x14ac:dyDescent="0.25">
      <c r="A82" s="88" t="s">
        <v>106</v>
      </c>
      <c r="B82" s="104" t="s">
        <v>107</v>
      </c>
      <c r="C82" s="42">
        <v>427</v>
      </c>
    </row>
    <row r="83" spans="1:3" ht="28.5" hidden="1" x14ac:dyDescent="0.25">
      <c r="A83" s="73" t="s">
        <v>108</v>
      </c>
      <c r="B83" s="74" t="s">
        <v>109</v>
      </c>
      <c r="C83" s="55">
        <v>0</v>
      </c>
    </row>
    <row r="84" spans="1:3" ht="28.5" x14ac:dyDescent="0.25">
      <c r="A84" s="89" t="s">
        <v>110</v>
      </c>
      <c r="B84" s="14" t="s">
        <v>111</v>
      </c>
      <c r="C84" s="30">
        <f t="shared" ref="C84" si="6">C85+C87+C89</f>
        <v>1510</v>
      </c>
    </row>
    <row r="85" spans="1:3" ht="15.75" x14ac:dyDescent="0.25">
      <c r="A85" s="88" t="s">
        <v>112</v>
      </c>
      <c r="B85" s="104" t="s">
        <v>113</v>
      </c>
      <c r="C85" s="31">
        <f t="shared" ref="C85" si="7">C86</f>
        <v>200</v>
      </c>
    </row>
    <row r="86" spans="1:3" ht="30" x14ac:dyDescent="0.25">
      <c r="A86" s="88" t="s">
        <v>114</v>
      </c>
      <c r="B86" s="104" t="s">
        <v>115</v>
      </c>
      <c r="C86" s="42">
        <v>200</v>
      </c>
    </row>
    <row r="87" spans="1:3" ht="96.75" customHeight="1" x14ac:dyDescent="0.25">
      <c r="A87" s="88" t="s">
        <v>116</v>
      </c>
      <c r="B87" s="104" t="s">
        <v>136</v>
      </c>
      <c r="C87" s="31">
        <f t="shared" ref="C87" si="8">C88</f>
        <v>730</v>
      </c>
    </row>
    <row r="88" spans="1:3" ht="98.25" customHeight="1" x14ac:dyDescent="0.25">
      <c r="A88" s="88" t="s">
        <v>117</v>
      </c>
      <c r="B88" s="104" t="s">
        <v>132</v>
      </c>
      <c r="C88" s="42">
        <v>730</v>
      </c>
    </row>
    <row r="89" spans="1:3" ht="36.75" customHeight="1" x14ac:dyDescent="0.25">
      <c r="A89" s="88" t="s">
        <v>118</v>
      </c>
      <c r="B89" s="104" t="s">
        <v>137</v>
      </c>
      <c r="C89" s="31">
        <f t="shared" ref="C89" si="9">SUM(C90:C92)</f>
        <v>580</v>
      </c>
    </row>
    <row r="90" spans="1:3" ht="57.2" hidden="1" x14ac:dyDescent="0.25">
      <c r="A90" s="59" t="s">
        <v>119</v>
      </c>
      <c r="B90" s="60" t="s">
        <v>138</v>
      </c>
      <c r="C90" s="55">
        <v>0</v>
      </c>
    </row>
    <row r="91" spans="1:3" ht="51" customHeight="1" x14ac:dyDescent="0.25">
      <c r="A91" s="94" t="s">
        <v>120</v>
      </c>
      <c r="B91" s="118" t="s">
        <v>121</v>
      </c>
      <c r="C91" s="42">
        <v>50</v>
      </c>
    </row>
    <row r="92" spans="1:3" ht="66.75" customHeight="1" x14ac:dyDescent="0.25">
      <c r="A92" s="95" t="s">
        <v>122</v>
      </c>
      <c r="B92" s="119" t="s">
        <v>123</v>
      </c>
      <c r="C92" s="43">
        <v>530</v>
      </c>
    </row>
    <row r="93" spans="1:3" ht="28.5" x14ac:dyDescent="0.25">
      <c r="A93" s="89" t="s">
        <v>124</v>
      </c>
      <c r="B93" s="14" t="s">
        <v>125</v>
      </c>
      <c r="C93" s="30">
        <f>SUM(C94:C108)</f>
        <v>80419</v>
      </c>
    </row>
    <row r="94" spans="1:3" ht="99" customHeight="1" x14ac:dyDescent="0.25">
      <c r="A94" s="95" t="s">
        <v>179</v>
      </c>
      <c r="B94" s="110" t="s">
        <v>182</v>
      </c>
      <c r="C94" s="31">
        <v>7</v>
      </c>
    </row>
    <row r="95" spans="1:3" ht="119.25" customHeight="1" x14ac:dyDescent="0.25">
      <c r="A95" s="95" t="s">
        <v>236</v>
      </c>
      <c r="B95" s="110" t="s">
        <v>237</v>
      </c>
      <c r="C95" s="42">
        <v>10</v>
      </c>
    </row>
    <row r="96" spans="1:3" ht="105" x14ac:dyDescent="0.25">
      <c r="A96" s="95" t="s">
        <v>170</v>
      </c>
      <c r="B96" s="110" t="s">
        <v>248</v>
      </c>
      <c r="C96" s="42">
        <f>100</f>
        <v>100</v>
      </c>
    </row>
    <row r="97" spans="1:3" ht="105" customHeight="1" x14ac:dyDescent="0.25">
      <c r="A97" s="95" t="s">
        <v>180</v>
      </c>
      <c r="B97" s="110" t="s">
        <v>249</v>
      </c>
      <c r="C97" s="31">
        <v>6</v>
      </c>
    </row>
    <row r="98" spans="1:3" ht="88.35" hidden="1" customHeight="1" x14ac:dyDescent="0.25">
      <c r="A98" s="75" t="s">
        <v>171</v>
      </c>
      <c r="B98" s="76" t="s">
        <v>183</v>
      </c>
      <c r="C98" s="31"/>
    </row>
    <row r="99" spans="1:3" ht="114.75" customHeight="1" x14ac:dyDescent="0.25">
      <c r="A99" s="95" t="s">
        <v>238</v>
      </c>
      <c r="B99" s="110" t="s">
        <v>239</v>
      </c>
      <c r="C99" s="42">
        <v>50</v>
      </c>
    </row>
    <row r="100" spans="1:3" ht="150" customHeight="1" x14ac:dyDescent="0.25">
      <c r="A100" s="95" t="s">
        <v>240</v>
      </c>
      <c r="B100" s="110" t="s">
        <v>280</v>
      </c>
      <c r="C100" s="42">
        <v>1</v>
      </c>
    </row>
    <row r="101" spans="1:3" ht="85.7" hidden="1" x14ac:dyDescent="0.25">
      <c r="A101" s="75" t="s">
        <v>205</v>
      </c>
      <c r="B101" s="76" t="s">
        <v>211</v>
      </c>
      <c r="C101" s="42"/>
    </row>
    <row r="102" spans="1:3" ht="90" x14ac:dyDescent="0.25">
      <c r="A102" s="95" t="s">
        <v>212</v>
      </c>
      <c r="B102" s="110" t="s">
        <v>281</v>
      </c>
      <c r="C102" s="42">
        <v>50</v>
      </c>
    </row>
    <row r="103" spans="1:3" ht="102" customHeight="1" x14ac:dyDescent="0.25">
      <c r="A103" s="95" t="s">
        <v>172</v>
      </c>
      <c r="B103" s="110" t="s">
        <v>184</v>
      </c>
      <c r="C103" s="42">
        <v>150</v>
      </c>
    </row>
    <row r="104" spans="1:3" ht="60" x14ac:dyDescent="0.25">
      <c r="A104" s="95" t="s">
        <v>173</v>
      </c>
      <c r="B104" s="110" t="s">
        <v>178</v>
      </c>
      <c r="C104" s="42">
        <v>45</v>
      </c>
    </row>
    <row r="105" spans="1:3" ht="71.45" hidden="1" x14ac:dyDescent="0.25">
      <c r="A105" s="75" t="s">
        <v>269</v>
      </c>
      <c r="B105" s="76" t="s">
        <v>266</v>
      </c>
      <c r="C105" s="42"/>
    </row>
    <row r="106" spans="1:3" ht="71.45" hidden="1" x14ac:dyDescent="0.25">
      <c r="A106" s="75" t="s">
        <v>270</v>
      </c>
      <c r="B106" s="76" t="s">
        <v>267</v>
      </c>
      <c r="C106" s="57"/>
    </row>
    <row r="107" spans="1:3" ht="195" x14ac:dyDescent="0.25">
      <c r="A107" s="95" t="s">
        <v>143</v>
      </c>
      <c r="B107" s="110" t="s">
        <v>282</v>
      </c>
      <c r="C107" s="57">
        <v>80000</v>
      </c>
    </row>
    <row r="108" spans="1:3" ht="42.75" hidden="1" x14ac:dyDescent="0.25">
      <c r="A108" s="75" t="s">
        <v>271</v>
      </c>
      <c r="B108" s="76" t="s">
        <v>268</v>
      </c>
      <c r="C108" s="57"/>
    </row>
    <row r="109" spans="1:3" ht="15.75" x14ac:dyDescent="0.2">
      <c r="A109" s="96" t="s">
        <v>7</v>
      </c>
      <c r="B109" s="111" t="s">
        <v>6</v>
      </c>
      <c r="C109" s="32">
        <f>C110+C145</f>
        <v>4536074.0999999996</v>
      </c>
    </row>
    <row r="110" spans="1:3" ht="45" x14ac:dyDescent="0.25">
      <c r="A110" s="88" t="s">
        <v>11</v>
      </c>
      <c r="B110" s="112" t="s">
        <v>5</v>
      </c>
      <c r="C110" s="33">
        <f>C111+C115+C130+C139</f>
        <v>4536074.0999999996</v>
      </c>
    </row>
    <row r="111" spans="1:3" s="21" customFormat="1" ht="30" x14ac:dyDescent="0.25">
      <c r="A111" s="97" t="s">
        <v>144</v>
      </c>
      <c r="B111" s="113" t="s">
        <v>17</v>
      </c>
      <c r="C111" s="37">
        <f>C113+C114+C112</f>
        <v>338746.9</v>
      </c>
    </row>
    <row r="112" spans="1:3" s="21" customFormat="1" ht="42.75" hidden="1" x14ac:dyDescent="0.25">
      <c r="A112" s="15" t="s">
        <v>174</v>
      </c>
      <c r="B112" s="39" t="s">
        <v>185</v>
      </c>
      <c r="C112" s="33">
        <v>0</v>
      </c>
    </row>
    <row r="113" spans="1:3" s="21" customFormat="1" ht="30" x14ac:dyDescent="0.25">
      <c r="A113" s="88" t="s">
        <v>145</v>
      </c>
      <c r="B113" s="104" t="s">
        <v>15</v>
      </c>
      <c r="C113" s="44">
        <v>338746.9</v>
      </c>
    </row>
    <row r="114" spans="1:3" s="21" customFormat="1" ht="15.75" x14ac:dyDescent="0.25">
      <c r="A114" s="88" t="s">
        <v>176</v>
      </c>
      <c r="B114" s="104" t="s">
        <v>12</v>
      </c>
      <c r="C114" s="33"/>
    </row>
    <row r="115" spans="1:3" ht="30" x14ac:dyDescent="0.25">
      <c r="A115" s="98" t="s">
        <v>146</v>
      </c>
      <c r="B115" s="114" t="s">
        <v>18</v>
      </c>
      <c r="C115" s="34">
        <f>SUM(C116:C129)</f>
        <v>1434898.3</v>
      </c>
    </row>
    <row r="116" spans="1:3" ht="85.5" customHeight="1" x14ac:dyDescent="0.25">
      <c r="A116" s="99" t="s">
        <v>147</v>
      </c>
      <c r="B116" s="115" t="s">
        <v>186</v>
      </c>
      <c r="C116" s="45">
        <v>74857</v>
      </c>
    </row>
    <row r="117" spans="1:3" ht="53.25" customHeight="1" x14ac:dyDescent="0.25">
      <c r="A117" s="99" t="s">
        <v>241</v>
      </c>
      <c r="B117" s="115" t="s">
        <v>242</v>
      </c>
      <c r="C117" s="45">
        <v>776916.8</v>
      </c>
    </row>
    <row r="118" spans="1:3" ht="28.5" hidden="1" x14ac:dyDescent="0.25">
      <c r="A118" s="7" t="s">
        <v>250</v>
      </c>
      <c r="B118" s="58" t="s">
        <v>252</v>
      </c>
      <c r="C118" s="45">
        <v>0</v>
      </c>
    </row>
    <row r="119" spans="1:3" ht="71.45" hidden="1" x14ac:dyDescent="0.25">
      <c r="A119" s="77" t="s">
        <v>216</v>
      </c>
      <c r="B119" s="78" t="s">
        <v>219</v>
      </c>
      <c r="C119" s="44"/>
    </row>
    <row r="120" spans="1:3" ht="83.25" customHeight="1" x14ac:dyDescent="0.25">
      <c r="A120" s="99" t="s">
        <v>177</v>
      </c>
      <c r="B120" s="115" t="s">
        <v>187</v>
      </c>
      <c r="C120" s="44">
        <v>29821.200000000001</v>
      </c>
    </row>
    <row r="121" spans="1:3" ht="42.75" hidden="1" x14ac:dyDescent="0.25">
      <c r="A121" s="15" t="s">
        <v>228</v>
      </c>
      <c r="B121" s="39" t="s">
        <v>229</v>
      </c>
      <c r="C121" s="44"/>
    </row>
    <row r="122" spans="1:3" ht="38.25" customHeight="1" x14ac:dyDescent="0.25">
      <c r="A122" s="99" t="s">
        <v>148</v>
      </c>
      <c r="B122" s="115" t="s">
        <v>188</v>
      </c>
      <c r="C122" s="44">
        <v>16229.8</v>
      </c>
    </row>
    <row r="123" spans="1:3" ht="28.5" hidden="1" x14ac:dyDescent="0.25">
      <c r="A123" s="15" t="s">
        <v>230</v>
      </c>
      <c r="B123" s="39" t="s">
        <v>231</v>
      </c>
      <c r="C123" s="44"/>
    </row>
    <row r="124" spans="1:3" ht="42" customHeight="1" x14ac:dyDescent="0.25">
      <c r="A124" s="100" t="s">
        <v>175</v>
      </c>
      <c r="B124" s="116" t="s">
        <v>189</v>
      </c>
      <c r="C124" s="44">
        <v>132.6</v>
      </c>
    </row>
    <row r="125" spans="1:3" ht="41.25" customHeight="1" x14ac:dyDescent="0.25">
      <c r="A125" s="100" t="s">
        <v>149</v>
      </c>
      <c r="B125" s="116" t="s">
        <v>190</v>
      </c>
      <c r="C125" s="44">
        <v>4873.3999999999996</v>
      </c>
    </row>
    <row r="126" spans="1:3" ht="39" customHeight="1" x14ac:dyDescent="0.25">
      <c r="A126" s="88" t="s">
        <v>232</v>
      </c>
      <c r="B126" s="104" t="s">
        <v>234</v>
      </c>
      <c r="C126" s="44">
        <f>2647.2+0.3</f>
        <v>2647.5</v>
      </c>
    </row>
    <row r="127" spans="1:3" ht="28.5" hidden="1" x14ac:dyDescent="0.25">
      <c r="A127" s="15" t="s">
        <v>233</v>
      </c>
      <c r="B127" s="39" t="s">
        <v>235</v>
      </c>
      <c r="C127" s="44"/>
    </row>
    <row r="128" spans="1:3" ht="30" x14ac:dyDescent="0.25">
      <c r="A128" s="99" t="s">
        <v>243</v>
      </c>
      <c r="B128" s="115" t="s">
        <v>244</v>
      </c>
      <c r="C128" s="44">
        <v>62373.9</v>
      </c>
    </row>
    <row r="129" spans="1:3" ht="21.75" customHeight="1" x14ac:dyDescent="0.25">
      <c r="A129" s="99" t="s">
        <v>150</v>
      </c>
      <c r="B129" s="115" t="s">
        <v>191</v>
      </c>
      <c r="C129" s="46">
        <v>467046.1</v>
      </c>
    </row>
    <row r="130" spans="1:3" ht="30" x14ac:dyDescent="0.25">
      <c r="A130" s="98" t="s">
        <v>151</v>
      </c>
      <c r="B130" s="114" t="s">
        <v>19</v>
      </c>
      <c r="C130" s="34">
        <f>SUM(C131:C138)</f>
        <v>2453563.3000000003</v>
      </c>
    </row>
    <row r="131" spans="1:3" ht="30" x14ac:dyDescent="0.25">
      <c r="A131" s="99" t="s">
        <v>152</v>
      </c>
      <c r="B131" s="115" t="s">
        <v>3</v>
      </c>
      <c r="C131" s="44">
        <v>2414188</v>
      </c>
    </row>
    <row r="132" spans="1:3" ht="89.25" customHeight="1" x14ac:dyDescent="0.25">
      <c r="A132" s="99" t="s">
        <v>153</v>
      </c>
      <c r="B132" s="115" t="s">
        <v>192</v>
      </c>
      <c r="C132" s="44">
        <v>24026.6</v>
      </c>
    </row>
    <row r="133" spans="1:3" ht="57.2" hidden="1" x14ac:dyDescent="0.25">
      <c r="A133" s="38" t="s">
        <v>154</v>
      </c>
      <c r="B133" s="39" t="s">
        <v>16</v>
      </c>
      <c r="C133" s="33">
        <v>0</v>
      </c>
    </row>
    <row r="134" spans="1:3" ht="66" customHeight="1" x14ac:dyDescent="0.25">
      <c r="A134" s="99" t="s">
        <v>155</v>
      </c>
      <c r="B134" s="115" t="s">
        <v>226</v>
      </c>
      <c r="C134" s="44">
        <v>7587.6</v>
      </c>
    </row>
    <row r="135" spans="1:3" ht="75.75" customHeight="1" x14ac:dyDescent="0.25">
      <c r="A135" s="100" t="s">
        <v>156</v>
      </c>
      <c r="B135" s="115" t="s">
        <v>13</v>
      </c>
      <c r="C135" s="44">
        <f>21.6</f>
        <v>21.6</v>
      </c>
    </row>
    <row r="136" spans="1:3" ht="71.45" hidden="1" x14ac:dyDescent="0.25">
      <c r="A136" s="12" t="s">
        <v>195</v>
      </c>
      <c r="B136" s="48" t="s">
        <v>225</v>
      </c>
      <c r="C136" s="45">
        <v>0</v>
      </c>
    </row>
    <row r="137" spans="1:3" ht="28.5" hidden="1" x14ac:dyDescent="0.25">
      <c r="A137" s="38" t="s">
        <v>196</v>
      </c>
      <c r="B137" s="50" t="s">
        <v>197</v>
      </c>
      <c r="C137" s="33">
        <v>0</v>
      </c>
    </row>
    <row r="138" spans="1:3" ht="30" x14ac:dyDescent="0.25">
      <c r="A138" s="99" t="s">
        <v>157</v>
      </c>
      <c r="B138" s="115" t="s">
        <v>4</v>
      </c>
      <c r="C138" s="44">
        <f>5810.5+1929</f>
        <v>7739.5</v>
      </c>
    </row>
    <row r="139" spans="1:3" ht="30" x14ac:dyDescent="0.25">
      <c r="A139" s="98" t="s">
        <v>158</v>
      </c>
      <c r="B139" s="114" t="s">
        <v>2</v>
      </c>
      <c r="C139" s="34">
        <f>SUM(C140:C144)</f>
        <v>308865.59999999998</v>
      </c>
    </row>
    <row r="140" spans="1:3" ht="75" x14ac:dyDescent="0.25">
      <c r="A140" s="99" t="s">
        <v>159</v>
      </c>
      <c r="B140" s="115" t="s">
        <v>1</v>
      </c>
      <c r="C140" s="44">
        <v>222150</v>
      </c>
    </row>
    <row r="141" spans="1:3" ht="150" x14ac:dyDescent="0.25">
      <c r="A141" s="99" t="s">
        <v>251</v>
      </c>
      <c r="B141" s="115" t="s">
        <v>254</v>
      </c>
      <c r="C141" s="44">
        <v>1041.5999999999999</v>
      </c>
    </row>
    <row r="142" spans="1:3" ht="90" customHeight="1" x14ac:dyDescent="0.25">
      <c r="A142" s="99" t="s">
        <v>274</v>
      </c>
      <c r="B142" s="115" t="s">
        <v>273</v>
      </c>
      <c r="C142" s="44">
        <v>2444</v>
      </c>
    </row>
    <row r="143" spans="1:3" ht="143.25" customHeight="1" x14ac:dyDescent="0.25">
      <c r="A143" s="99" t="s">
        <v>200</v>
      </c>
      <c r="B143" s="115" t="s">
        <v>253</v>
      </c>
      <c r="C143" s="44">
        <v>74995.199999999997</v>
      </c>
    </row>
    <row r="144" spans="1:3" ht="38.25" customHeight="1" x14ac:dyDescent="0.25">
      <c r="A144" s="88" t="s">
        <v>160</v>
      </c>
      <c r="B144" s="115" t="s">
        <v>0</v>
      </c>
      <c r="C144" s="47">
        <v>8234.7999999999993</v>
      </c>
    </row>
    <row r="145" spans="1:3" ht="15.75" x14ac:dyDescent="0.2">
      <c r="A145" s="101" t="s">
        <v>161</v>
      </c>
      <c r="B145" s="56" t="s">
        <v>194</v>
      </c>
      <c r="C145" s="35">
        <f>C146</f>
        <v>0</v>
      </c>
    </row>
    <row r="146" spans="1:3" ht="30" x14ac:dyDescent="0.25">
      <c r="A146" s="102" t="s">
        <v>169</v>
      </c>
      <c r="B146" s="117" t="s">
        <v>14</v>
      </c>
      <c r="C146" s="47">
        <f>SUBTOTAL(9,C147:C148)</f>
        <v>0</v>
      </c>
    </row>
    <row r="147" spans="1:3" ht="42.75" hidden="1" x14ac:dyDescent="0.25">
      <c r="A147" s="7" t="s">
        <v>221</v>
      </c>
      <c r="B147" s="49" t="s">
        <v>222</v>
      </c>
      <c r="C147" s="47"/>
    </row>
    <row r="148" spans="1:3" ht="28.5" hidden="1" x14ac:dyDescent="0.25">
      <c r="A148" s="79" t="s">
        <v>223</v>
      </c>
      <c r="B148" s="80" t="s">
        <v>224</v>
      </c>
      <c r="C148" s="47"/>
    </row>
    <row r="149" spans="1:3" ht="71.25" x14ac:dyDescent="0.2">
      <c r="A149" s="101" t="s">
        <v>139</v>
      </c>
      <c r="B149" s="56" t="s">
        <v>220</v>
      </c>
      <c r="C149" s="35">
        <v>0</v>
      </c>
    </row>
    <row r="150" spans="1:3" ht="75" x14ac:dyDescent="0.25">
      <c r="A150" s="99" t="s">
        <v>162</v>
      </c>
      <c r="B150" s="115" t="s">
        <v>283</v>
      </c>
      <c r="C150" s="47">
        <v>0</v>
      </c>
    </row>
    <row r="151" spans="1:3" ht="57" x14ac:dyDescent="0.2">
      <c r="A151" s="101" t="s">
        <v>163</v>
      </c>
      <c r="B151" s="56" t="s">
        <v>193</v>
      </c>
      <c r="C151" s="35">
        <v>0</v>
      </c>
    </row>
    <row r="152" spans="1:3" ht="54.75" customHeight="1" x14ac:dyDescent="0.25">
      <c r="A152" s="99" t="s">
        <v>164</v>
      </c>
      <c r="B152" s="115" t="s">
        <v>165</v>
      </c>
      <c r="C152" s="47">
        <v>0</v>
      </c>
    </row>
    <row r="153" spans="1:3" ht="15.75" x14ac:dyDescent="0.25">
      <c r="A153" s="88"/>
      <c r="B153" s="4" t="s">
        <v>127</v>
      </c>
      <c r="C153" s="30">
        <f>C13+C109</f>
        <v>7689469.0999999996</v>
      </c>
    </row>
  </sheetData>
  <protectedRanges>
    <protectedRange sqref="C37" name="krista_tr_72_0_1_2_1"/>
    <protectedRange sqref="C19:C24" name="krista_tr_1240_0_1_2_1"/>
  </protectedRanges>
  <autoFilter ref="A12:IS153">
    <filterColumn colId="1">
      <colorFilter dxfId="0" cellColor="0"/>
    </filterColumn>
  </autoFilter>
  <mergeCells count="4">
    <mergeCell ref="A7:C7"/>
    <mergeCell ref="A8:C8"/>
    <mergeCell ref="A10:A11"/>
    <mergeCell ref="B10:B11"/>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Стогова Анна Николаевна</cp:lastModifiedBy>
  <cp:lastPrinted>2025-11-20T10:08:42Z</cp:lastPrinted>
  <dcterms:created xsi:type="dcterms:W3CDTF">2014-10-22T10:37:04Z</dcterms:created>
  <dcterms:modified xsi:type="dcterms:W3CDTF">2025-11-28T11:08:10Z</dcterms:modified>
</cp:coreProperties>
</file>